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7050"/>
  </bookViews>
  <sheets>
    <sheet name="Annex C" sheetId="1" r:id="rId1"/>
    <sheet name="Llegenda grup de criter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C10" i="1"/>
  <c r="J6" i="1" l="1"/>
  <c r="K6" i="1" s="1"/>
  <c r="E14" i="1" l="1"/>
  <c r="E15" i="1" s="1"/>
</calcChain>
</file>

<file path=xl/sharedStrings.xml><?xml version="1.0" encoding="utf-8"?>
<sst xmlns="http://schemas.openxmlformats.org/spreadsheetml/2006/main" count="42" uniqueCount="39">
  <si>
    <t>EXPEDIENT</t>
  </si>
  <si>
    <t>EMPRESA</t>
  </si>
  <si>
    <t>NIF</t>
  </si>
  <si>
    <t>Correu electrònic</t>
  </si>
  <si>
    <t>Nom del lot</t>
  </si>
  <si>
    <t>Codi</t>
  </si>
  <si>
    <t>Descripció</t>
  </si>
  <si>
    <t>Nº de lot</t>
  </si>
  <si>
    <t>Nom a emplenar per l'empresa</t>
  </si>
  <si>
    <t>NIF a emplenar per l'empresa</t>
  </si>
  <si>
    <t>Correu electrònic a emplenar per l'empresa</t>
  </si>
  <si>
    <t>Marca/Model a emplenar per l'empresa</t>
  </si>
  <si>
    <t>Import unitari
sense IVA</t>
  </si>
  <si>
    <t>Altres característiques a valorar</t>
  </si>
  <si>
    <t>Característiques d'obligat compliment: les ofertes que no compleixin tots els requisits obligatoris quedaran excloses</t>
  </si>
  <si>
    <t>Índex documental</t>
  </si>
  <si>
    <t>Grup de criteri</t>
  </si>
  <si>
    <t>Puntuació màxima</t>
  </si>
  <si>
    <t>Condicions de garantia, manteniment, reposició i formació</t>
  </si>
  <si>
    <t>Veure Annex T1. Condicions de garantia, manteniment, reposició i formació</t>
  </si>
  <si>
    <t>Quantitat</t>
  </si>
  <si>
    <t>Marca/model</t>
  </si>
  <si>
    <t>Import màxim de licitació
sense IVA</t>
  </si>
  <si>
    <t>Oferta econòmica total
sense IVA</t>
  </si>
  <si>
    <t>Oferta econòmica total 
amb IVA</t>
  </si>
  <si>
    <t xml:space="preserve">Qualitat ambiental de la flota de vehicles </t>
  </si>
  <si>
    <t>Anys garantia comercial totals</t>
  </si>
  <si>
    <t>Equip de substitució durant la reparació durant el període de garantia</t>
  </si>
  <si>
    <t>Cost desplaçament (€) (IVA exclòs) (Indicar import, no percentatge)</t>
  </si>
  <si>
    <t>Cost hora/tècnic (€) (IVA exclòs) (Indicar import, no percentatge)</t>
  </si>
  <si>
    <t>Dada/Oferta</t>
  </si>
  <si>
    <t>QSPV</t>
  </si>
  <si>
    <t>Grups de criteri a valorar</t>
  </si>
  <si>
    <t>Qualitat del Servei Post Venta</t>
  </si>
  <si>
    <t>Lot 3</t>
  </si>
  <si>
    <t>Equip de teràpia per ultrasons 2 capçals</t>
  </si>
  <si>
    <t>Equips de teràpia per ultrasons CAP</t>
  </si>
  <si>
    <t>SCS-2026-543</t>
  </si>
  <si>
    <r>
      <t xml:space="preserve">Subministrament </t>
    </r>
    <r>
      <rPr>
        <sz val="10"/>
        <color indexed="8"/>
        <rFont val="Arial"/>
        <family val="2"/>
      </rPr>
      <t>d'aparells per teràpia d'ultrasons, neuromodulació, magnetoteràpia per rehabilitació destinats a diversos centres d'atenció primària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</si>
</sst>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3]_-;\-* #,##0.00\ [$€-403]_-;_-* &quot;-&quot;??\ [$€-403]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</font>
    <font>
      <u/>
      <sz val="9"/>
      <color theme="10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E4BC"/>
        <bgColor indexed="64"/>
      </patternFill>
    </fill>
  </fills>
  <borders count="30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37437055574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2">
    <xf numFmtId="0" fontId="0" fillId="0" borderId="0" xfId="0"/>
    <xf numFmtId="0" fontId="6" fillId="0" borderId="0" xfId="2" applyFont="1" applyAlignment="1" applyProtection="1"/>
    <xf numFmtId="0" fontId="4" fillId="0" borderId="0" xfId="0" applyFont="1" applyBorder="1" applyProtection="1"/>
    <xf numFmtId="0" fontId="3" fillId="0" borderId="0" xfId="0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164" fontId="4" fillId="0" borderId="0" xfId="0" applyNumberFormat="1" applyFont="1" applyProtection="1"/>
    <xf numFmtId="0" fontId="4" fillId="0" borderId="0" xfId="0" applyNumberFormat="1" applyFo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Fill="1" applyAlignment="1" applyProtection="1">
      <alignment wrapText="1"/>
    </xf>
    <xf numFmtId="164" fontId="4" fillId="0" borderId="0" xfId="0" applyNumberFormat="1" applyFont="1" applyAlignment="1" applyProtection="1">
      <alignment horizontal="center"/>
    </xf>
    <xf numFmtId="0" fontId="2" fillId="0" borderId="8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/>
    </xf>
    <xf numFmtId="0" fontId="8" fillId="0" borderId="0" xfId="0" applyFont="1" applyBorder="1" applyProtection="1"/>
    <xf numFmtId="0" fontId="3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right" vertical="center"/>
    </xf>
    <xf numFmtId="44" fontId="3" fillId="0" borderId="0" xfId="1" applyFont="1" applyBorder="1" applyAlignment="1" applyProtection="1">
      <alignment horizontal="left" vertical="center"/>
    </xf>
    <xf numFmtId="44" fontId="8" fillId="0" borderId="0" xfId="0" applyNumberFormat="1" applyFont="1" applyBorder="1" applyProtection="1"/>
    <xf numFmtId="0" fontId="2" fillId="2" borderId="22" xfId="3" applyFont="1" applyFill="1" applyBorder="1" applyAlignment="1" applyProtection="1">
      <alignment horizontal="left" vertical="center"/>
    </xf>
    <xf numFmtId="0" fontId="2" fillId="2" borderId="22" xfId="0" applyFont="1" applyFill="1" applyBorder="1" applyAlignment="1" applyProtection="1">
      <alignment horizontal="center" vertical="center"/>
    </xf>
    <xf numFmtId="0" fontId="2" fillId="2" borderId="22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center" vertical="center" wrapText="1"/>
    </xf>
    <xf numFmtId="0" fontId="9" fillId="0" borderId="0" xfId="3" applyFont="1" applyFill="1" applyBorder="1" applyAlignment="1" applyProtection="1">
      <alignment vertical="center"/>
    </xf>
    <xf numFmtId="0" fontId="10" fillId="0" borderId="0" xfId="3" applyFont="1" applyFill="1" applyAlignment="1" applyProtection="1">
      <alignment horizontal="center" vertical="center"/>
    </xf>
    <xf numFmtId="0" fontId="2" fillId="4" borderId="0" xfId="3" applyFont="1" applyFill="1" applyAlignment="1" applyProtection="1">
      <alignment vertical="center"/>
      <protection locked="0"/>
    </xf>
    <xf numFmtId="44" fontId="9" fillId="0" borderId="0" xfId="0" applyNumberFormat="1" applyFont="1" applyBorder="1" applyAlignment="1" applyProtection="1">
      <alignment horizontal="center" vertical="center"/>
    </xf>
    <xf numFmtId="0" fontId="9" fillId="4" borderId="10" xfId="0" applyNumberFormat="1" applyFont="1" applyFill="1" applyBorder="1" applyAlignment="1" applyProtection="1">
      <alignment horizontal="center" vertical="center"/>
      <protection locked="0"/>
    </xf>
    <xf numFmtId="0" fontId="11" fillId="5" borderId="6" xfId="3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left" vertical="center" wrapText="1"/>
      <protection locked="0"/>
    </xf>
    <xf numFmtId="0" fontId="10" fillId="0" borderId="19" xfId="3" applyFont="1" applyFill="1" applyBorder="1" applyAlignment="1" applyProtection="1">
      <alignment horizontal="center" vertical="center" wrapText="1"/>
    </xf>
    <xf numFmtId="164" fontId="2" fillId="4" borderId="6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20" xfId="3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right" vertical="center" wrapText="1"/>
    </xf>
    <xf numFmtId="0" fontId="12" fillId="6" borderId="13" xfId="0" applyFont="1" applyFill="1" applyBorder="1" applyAlignment="1">
      <alignment horizontal="left" vertical="center" wrapText="1"/>
    </xf>
    <xf numFmtId="0" fontId="12" fillId="6" borderId="18" xfId="0" applyFont="1" applyFill="1" applyBorder="1" applyAlignment="1">
      <alignment horizontal="center" vertical="center" wrapText="1"/>
    </xf>
    <xf numFmtId="0" fontId="4" fillId="0" borderId="16" xfId="3" applyFont="1" applyBorder="1" applyAlignment="1">
      <alignment wrapText="1"/>
    </xf>
    <xf numFmtId="0" fontId="4" fillId="0" borderId="20" xfId="3" applyFont="1" applyBorder="1" applyAlignment="1">
      <alignment horizontal="center" wrapText="1"/>
    </xf>
    <xf numFmtId="0" fontId="9" fillId="0" borderId="19" xfId="3" applyFont="1" applyFill="1" applyBorder="1" applyAlignment="1" applyProtection="1">
      <alignment horizontal="center" vertical="center"/>
    </xf>
    <xf numFmtId="0" fontId="9" fillId="0" borderId="20" xfId="3" applyFont="1" applyFill="1" applyBorder="1" applyAlignment="1" applyProtection="1">
      <alignment horizontal="center" vertical="center"/>
    </xf>
    <xf numFmtId="0" fontId="9" fillId="0" borderId="0" xfId="3" applyFont="1" applyFill="1" applyBorder="1" applyAlignment="1" applyProtection="1">
      <alignment vertical="center" wrapText="1"/>
    </xf>
    <xf numFmtId="0" fontId="9" fillId="0" borderId="0" xfId="0" applyFont="1" applyBorder="1" applyAlignment="1" applyProtection="1">
      <alignment wrapText="1"/>
    </xf>
    <xf numFmtId="0" fontId="2" fillId="2" borderId="21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horizontal="right" vertical="center" wrapText="1"/>
    </xf>
    <xf numFmtId="0" fontId="9" fillId="0" borderId="17" xfId="0" applyFont="1" applyFill="1" applyBorder="1" applyAlignment="1" applyProtection="1">
      <alignment horizontal="right" vertical="center" wrapText="1"/>
    </xf>
    <xf numFmtId="0" fontId="9" fillId="0" borderId="0" xfId="0" applyFont="1" applyAlignment="1" applyProtection="1">
      <alignment horizontal="left"/>
    </xf>
    <xf numFmtId="0" fontId="9" fillId="0" borderId="0" xfId="3" applyFont="1" applyAlignment="1" applyProtection="1">
      <alignment vertical="center"/>
    </xf>
    <xf numFmtId="0" fontId="9" fillId="0" borderId="0" xfId="3" applyFont="1" applyAlignment="1" applyProtection="1">
      <alignment vertical="top" wrapText="1"/>
    </xf>
    <xf numFmtId="0" fontId="9" fillId="0" borderId="0" xfId="0" applyFont="1" applyFill="1" applyProtection="1"/>
    <xf numFmtId="44" fontId="9" fillId="0" borderId="0" xfId="1" applyFont="1" applyFill="1" applyBorder="1" applyAlignment="1" applyProtection="1">
      <alignment horizontal="right" vertical="center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23" xfId="0" applyFont="1" applyFill="1" applyBorder="1" applyAlignment="1" applyProtection="1">
      <alignment horizontal="center" vertical="center" wrapText="1"/>
    </xf>
    <xf numFmtId="44" fontId="9" fillId="4" borderId="0" xfId="1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right" vertical="center" wrapText="1" indent="1"/>
    </xf>
    <xf numFmtId="0" fontId="9" fillId="0" borderId="13" xfId="0" applyFont="1" applyBorder="1" applyAlignment="1" applyProtection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18" xfId="3" applyFont="1" applyBorder="1" applyAlignment="1" applyProtection="1">
      <alignment horizontal="left" vertical="center" wrapText="1"/>
    </xf>
    <xf numFmtId="0" fontId="9" fillId="0" borderId="19" xfId="3" applyFont="1" applyBorder="1" applyAlignment="1" applyProtection="1">
      <alignment horizontal="left" vertical="center" wrapText="1"/>
    </xf>
    <xf numFmtId="0" fontId="9" fillId="0" borderId="20" xfId="3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9" fillId="0" borderId="15" xfId="0" applyFont="1" applyBorder="1" applyAlignment="1" applyProtection="1">
      <alignment horizontal="left" vertical="center" wrapText="1"/>
    </xf>
    <xf numFmtId="0" fontId="9" fillId="0" borderId="0" xfId="3" applyFont="1" applyBorder="1" applyAlignment="1" applyProtection="1">
      <alignment horizontal="left" vertical="center" wrapText="1"/>
    </xf>
    <xf numFmtId="0" fontId="9" fillId="0" borderId="15" xfId="3" applyFont="1" applyBorder="1" applyAlignment="1" applyProtection="1">
      <alignment horizontal="left" vertical="center" wrapText="1"/>
    </xf>
    <xf numFmtId="0" fontId="9" fillId="0" borderId="17" xfId="3" applyFont="1" applyBorder="1" applyAlignment="1" applyProtection="1">
      <alignment horizontal="left" vertical="center" wrapText="1"/>
    </xf>
    <xf numFmtId="0" fontId="9" fillId="0" borderId="29" xfId="3" applyFont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2" fillId="0" borderId="1" xfId="3" applyFont="1" applyFill="1" applyBorder="1" applyAlignment="1" applyProtection="1">
      <alignment vertical="center" wrapText="1"/>
    </xf>
    <xf numFmtId="0" fontId="2" fillId="0" borderId="4" xfId="3" applyFont="1" applyFill="1" applyBorder="1" applyAlignment="1" applyProtection="1">
      <alignment vertical="center" wrapText="1"/>
    </xf>
    <xf numFmtId="0" fontId="2" fillId="0" borderId="5" xfId="3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24" xfId="0" applyFont="1" applyFill="1" applyBorder="1" applyAlignment="1" applyProtection="1">
      <alignment horizontal="left" vertical="center" wrapText="1"/>
    </xf>
    <xf numFmtId="0" fontId="2" fillId="0" borderId="25" xfId="0" applyFont="1" applyFill="1" applyBorder="1" applyAlignment="1" applyProtection="1">
      <alignment horizontal="left" vertical="center" wrapText="1"/>
    </xf>
    <xf numFmtId="0" fontId="2" fillId="0" borderId="26" xfId="0" applyFont="1" applyFill="1" applyBorder="1" applyAlignment="1" applyProtection="1">
      <alignment horizontal="left" vertical="center" wrapText="1"/>
    </xf>
    <xf numFmtId="0" fontId="2" fillId="0" borderId="27" xfId="0" applyFont="1" applyFill="1" applyBorder="1" applyAlignment="1" applyProtection="1">
      <alignment horizontal="left" vertical="center" wrapText="1"/>
    </xf>
    <xf numFmtId="0" fontId="2" fillId="0" borderId="28" xfId="0" applyFont="1" applyFill="1" applyBorder="1" applyAlignment="1" applyProtection="1">
      <alignment horizontal="left" vertical="center" wrapText="1"/>
    </xf>
  </cellXfs>
  <cellStyles count="4">
    <cellStyle name="Hipervínculo" xfId="2" builtinId="8"/>
    <cellStyle name="Moneda" xfId="1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291353</xdr:colOff>
      <xdr:row>0</xdr:row>
      <xdr:rowOff>168088</xdr:rowOff>
    </xdr:from>
    <xdr:to>
      <xdr:col>1</xdr:col>
      <xdr:colOff>1443878</xdr:colOff>
      <xdr:row>2</xdr:row>
      <xdr:rowOff>82363</xdr:rowOff>
    </xdr:to>
    <xdr:pic>
      <xdr:nvPicPr>
        <xdr:cNvPr id="2" name="Imatge 1" descr="Logotip Servei Català de la Salu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" b="-13678"/>
        <a:stretch>
          <a:fillRect/>
        </a:stretch>
      </xdr:blipFill>
      <xdr:spPr bwMode="auto">
        <a:xfrm>
          <a:off x="291353" y="168088"/>
          <a:ext cx="1757643" cy="284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328839</xdr:colOff>
      <xdr:row>11</xdr:row>
      <xdr:rowOff>68035</xdr:rowOff>
    </xdr:from>
    <xdr:to>
      <xdr:col>1</xdr:col>
      <xdr:colOff>2292741</xdr:colOff>
      <xdr:row>13</xdr:row>
      <xdr:rowOff>235324</xdr:rowOff>
    </xdr:to>
    <xdr:grpSp>
      <xdr:nvGrpSpPr>
        <xdr:cNvPr id="4" name="Agrupa 3"/>
        <xdr:cNvGrpSpPr>
          <a:grpSpLocks/>
        </xdr:cNvGrpSpPr>
      </xdr:nvGrpSpPr>
      <xdr:grpSpPr bwMode="auto">
        <a:xfrm>
          <a:off x="328839" y="2959153"/>
          <a:ext cx="2569020" cy="895671"/>
          <a:chOff x="12734925" y="19227"/>
          <a:chExt cx="3086099" cy="866598"/>
        </a:xfrm>
      </xdr:grpSpPr>
      <xdr:pic>
        <xdr:nvPicPr>
          <xdr:cNvPr id="5" name="Imatge 1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306424" y="19227"/>
            <a:ext cx="1943100" cy="59741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QuadreDeText 11"/>
          <xdr:cNvSpPr txBox="1"/>
        </xdr:nvSpPr>
        <xdr:spPr>
          <a:xfrm>
            <a:off x="12734925" y="645103"/>
            <a:ext cx="3086099" cy="24072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ca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</a:t>
            </a:r>
            <a:r>
              <a:rPr lang="es-ES" sz="800" b="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Programa financiado por el Ministerio de Sanidad</a:t>
            </a:r>
            <a:endParaRPr lang="ca-ES" sz="8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endParaRPr>
          </a:p>
          <a:p>
            <a:endParaRPr lang="ca-ES" sz="9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="85" zoomScaleNormal="85" workbookViewId="0">
      <selection activeCell="D10" sqref="D10:D15"/>
    </sheetView>
  </sheetViews>
  <sheetFormatPr baseColWidth="10" defaultColWidth="11.42578125" defaultRowHeight="14.25" x14ac:dyDescent="0.2"/>
  <cols>
    <col min="1" max="1" width="9.140625" style="4" customWidth="1"/>
    <col min="2" max="2" width="34.42578125" style="4" customWidth="1"/>
    <col min="3" max="3" width="13.85546875" style="4" bestFit="1" customWidth="1"/>
    <col min="4" max="4" width="48" style="4" customWidth="1"/>
    <col min="5" max="5" width="10.5703125" style="9" customWidth="1"/>
    <col min="6" max="6" width="34.5703125" style="9" customWidth="1"/>
    <col min="7" max="7" width="23.28515625" style="9" customWidth="1"/>
    <col min="8" max="8" width="11.5703125" style="9" customWidth="1"/>
    <col min="9" max="9" width="11.5703125" style="4" customWidth="1"/>
    <col min="10" max="10" width="23.28515625" style="4" customWidth="1"/>
    <col min="11" max="11" width="23.140625" style="4" customWidth="1"/>
    <col min="12" max="12" width="18.42578125" style="4" customWidth="1"/>
    <col min="13" max="13" width="22.7109375" style="2" customWidth="1"/>
    <col min="14" max="16384" width="11.42578125" style="2"/>
  </cols>
  <sheetData>
    <row r="1" spans="1:13" ht="15" customHeight="1" x14ac:dyDescent="0.2">
      <c r="A1" s="7"/>
      <c r="B1" s="57" t="s">
        <v>0</v>
      </c>
      <c r="C1" s="73" t="s">
        <v>37</v>
      </c>
      <c r="D1" s="76" t="s">
        <v>38</v>
      </c>
      <c r="E1" s="77"/>
      <c r="F1" s="37" t="s">
        <v>1</v>
      </c>
      <c r="G1" s="29" t="s">
        <v>8</v>
      </c>
      <c r="H1" s="16"/>
      <c r="I1" s="16"/>
      <c r="J1" s="16"/>
      <c r="K1" s="16"/>
    </row>
    <row r="2" spans="1:13" x14ac:dyDescent="0.2">
      <c r="A2" s="7"/>
      <c r="B2" s="57"/>
      <c r="C2" s="74"/>
      <c r="D2" s="78"/>
      <c r="E2" s="79"/>
      <c r="F2" s="37" t="s">
        <v>2</v>
      </c>
      <c r="G2" s="29" t="s">
        <v>9</v>
      </c>
      <c r="H2" s="16"/>
      <c r="I2" s="16"/>
      <c r="J2" s="16"/>
      <c r="K2" s="16"/>
    </row>
    <row r="3" spans="1:13" x14ac:dyDescent="0.2">
      <c r="A3" s="7"/>
      <c r="B3" s="57"/>
      <c r="C3" s="75"/>
      <c r="D3" s="80"/>
      <c r="E3" s="81"/>
      <c r="F3" s="37" t="s">
        <v>3</v>
      </c>
      <c r="G3" s="29" t="s">
        <v>10</v>
      </c>
      <c r="H3" s="16"/>
      <c r="I3" s="16"/>
      <c r="J3" s="16"/>
      <c r="K3" s="16"/>
    </row>
    <row r="4" spans="1:13" x14ac:dyDescent="0.2">
      <c r="A4" s="5"/>
      <c r="B4" s="5"/>
      <c r="C4" s="6"/>
      <c r="D4" s="5"/>
      <c r="E4" s="17"/>
      <c r="F4" s="17"/>
      <c r="G4" s="17"/>
      <c r="H4" s="8"/>
      <c r="I4" s="8"/>
      <c r="J4" s="8"/>
      <c r="K4" s="3"/>
    </row>
    <row r="5" spans="1:13" s="49" customFormat="1" ht="40.5" customHeight="1" x14ac:dyDescent="0.2">
      <c r="A5" s="23" t="s">
        <v>7</v>
      </c>
      <c r="B5" s="23" t="s">
        <v>4</v>
      </c>
      <c r="C5" s="23" t="s">
        <v>5</v>
      </c>
      <c r="D5" s="23" t="s">
        <v>6</v>
      </c>
      <c r="E5" s="24" t="s">
        <v>20</v>
      </c>
      <c r="F5" s="25" t="s">
        <v>21</v>
      </c>
      <c r="G5" s="26" t="s">
        <v>22</v>
      </c>
      <c r="H5" s="54" t="s">
        <v>12</v>
      </c>
      <c r="I5" s="55"/>
      <c r="J5" s="26" t="s">
        <v>23</v>
      </c>
      <c r="K5" s="26" t="s">
        <v>24</v>
      </c>
      <c r="L5" s="26" t="s">
        <v>26</v>
      </c>
      <c r="M5" s="26" t="s">
        <v>25</v>
      </c>
    </row>
    <row r="6" spans="1:13" s="52" customFormat="1" ht="12.75" x14ac:dyDescent="0.2">
      <c r="A6" s="50" t="s">
        <v>34</v>
      </c>
      <c r="B6" s="51" t="s">
        <v>36</v>
      </c>
      <c r="C6" s="27">
        <v>1930010500</v>
      </c>
      <c r="D6" s="44" t="s">
        <v>35</v>
      </c>
      <c r="E6" s="28">
        <v>4</v>
      </c>
      <c r="F6" s="29" t="s">
        <v>11</v>
      </c>
      <c r="G6" s="53">
        <v>8400</v>
      </c>
      <c r="H6" s="56">
        <v>0</v>
      </c>
      <c r="I6" s="56"/>
      <c r="J6" s="30">
        <f>E6*H6</f>
        <v>0</v>
      </c>
      <c r="K6" s="30">
        <f>1.21*J6</f>
        <v>0</v>
      </c>
      <c r="L6" s="31"/>
      <c r="M6" s="31"/>
    </row>
    <row r="7" spans="1:13" x14ac:dyDescent="0.2">
      <c r="A7" s="19"/>
      <c r="B7" s="19"/>
      <c r="C7" s="1"/>
      <c r="D7" s="1"/>
      <c r="E7" s="20"/>
      <c r="F7" s="20"/>
      <c r="G7" s="20"/>
      <c r="H7" s="21"/>
      <c r="I7" s="21"/>
      <c r="J7" s="22"/>
      <c r="K7" s="18"/>
      <c r="L7" s="2"/>
    </row>
    <row r="8" spans="1:13" x14ac:dyDescent="0.2">
      <c r="A8" s="19"/>
      <c r="B8" s="19"/>
      <c r="C8" s="1"/>
      <c r="D8" s="1"/>
      <c r="E8" s="20"/>
      <c r="F8" s="20"/>
      <c r="G8" s="20"/>
      <c r="H8" s="21"/>
      <c r="I8" s="21"/>
      <c r="J8" s="22"/>
      <c r="K8" s="18"/>
      <c r="L8" s="2"/>
    </row>
    <row r="9" spans="1:13" s="13" customFormat="1" ht="34.5" customHeight="1" x14ac:dyDescent="0.2">
      <c r="B9" s="14"/>
      <c r="C9" s="45"/>
      <c r="D9" s="45"/>
      <c r="E9" s="46"/>
      <c r="F9" s="70" t="s">
        <v>18</v>
      </c>
      <c r="G9" s="70"/>
      <c r="H9" s="32" t="s">
        <v>16</v>
      </c>
      <c r="I9" s="32" t="s">
        <v>17</v>
      </c>
      <c r="J9" s="32" t="s">
        <v>30</v>
      </c>
      <c r="K9" s="32" t="s">
        <v>15</v>
      </c>
      <c r="L9" s="12"/>
      <c r="M9" s="12"/>
    </row>
    <row r="10" spans="1:13" s="13" customFormat="1" ht="27" customHeight="1" x14ac:dyDescent="0.2">
      <c r="A10" s="14"/>
      <c r="B10" s="14"/>
      <c r="C10" s="58">
        <f>C6</f>
        <v>1930010500</v>
      </c>
      <c r="D10" s="61" t="str">
        <f>D6</f>
        <v>Equip de teràpia per ultrasons 2 capçals</v>
      </c>
      <c r="E10" s="71" t="s">
        <v>14</v>
      </c>
      <c r="F10" s="71"/>
      <c r="G10" s="71"/>
      <c r="H10" s="32"/>
      <c r="I10" s="32"/>
      <c r="J10" s="32"/>
      <c r="K10" s="32"/>
      <c r="L10" s="12"/>
      <c r="M10" s="12"/>
    </row>
    <row r="11" spans="1:13" s="13" customFormat="1" ht="27" customHeight="1" x14ac:dyDescent="0.2">
      <c r="A11" s="14"/>
      <c r="B11" s="14"/>
      <c r="C11" s="59"/>
      <c r="D11" s="62"/>
      <c r="E11" s="47">
        <v>1</v>
      </c>
      <c r="F11" s="64" t="s">
        <v>19</v>
      </c>
      <c r="G11" s="65"/>
      <c r="H11" s="32"/>
      <c r="I11" s="32"/>
      <c r="J11" s="35"/>
      <c r="K11" s="33"/>
      <c r="L11" s="12"/>
      <c r="M11" s="12"/>
    </row>
    <row r="12" spans="1:13" s="13" customFormat="1" ht="27" customHeight="1" x14ac:dyDescent="0.2">
      <c r="A12" s="14"/>
      <c r="B12" s="14"/>
      <c r="C12" s="59"/>
      <c r="D12" s="62"/>
      <c r="E12" s="72" t="s">
        <v>13</v>
      </c>
      <c r="F12" s="72"/>
      <c r="G12" s="72"/>
      <c r="H12" s="32"/>
      <c r="I12" s="32"/>
      <c r="J12" s="32"/>
      <c r="K12" s="32"/>
      <c r="L12" s="12"/>
      <c r="M12" s="12"/>
    </row>
    <row r="13" spans="1:13" ht="30" customHeight="1" x14ac:dyDescent="0.2">
      <c r="A13" s="14"/>
      <c r="B13" s="14"/>
      <c r="C13" s="59"/>
      <c r="D13" s="62"/>
      <c r="E13" s="47">
        <v>1</v>
      </c>
      <c r="F13" s="66" t="s">
        <v>27</v>
      </c>
      <c r="G13" s="67"/>
      <c r="H13" s="34" t="s">
        <v>31</v>
      </c>
      <c r="I13" s="42">
        <v>3</v>
      </c>
      <c r="J13" s="33"/>
      <c r="K13" s="33"/>
      <c r="L13" s="2"/>
    </row>
    <row r="14" spans="1:13" ht="30" customHeight="1" x14ac:dyDescent="0.2">
      <c r="A14" s="14"/>
      <c r="B14" s="14"/>
      <c r="C14" s="59"/>
      <c r="D14" s="62"/>
      <c r="E14" s="47">
        <f>E13+1</f>
        <v>2</v>
      </c>
      <c r="F14" s="66" t="s">
        <v>28</v>
      </c>
      <c r="G14" s="67"/>
      <c r="H14" s="34" t="s">
        <v>31</v>
      </c>
      <c r="I14" s="42">
        <v>1</v>
      </c>
      <c r="J14" s="33"/>
      <c r="K14" s="33"/>
      <c r="L14" s="2"/>
    </row>
    <row r="15" spans="1:13" ht="30" customHeight="1" x14ac:dyDescent="0.2">
      <c r="A15" s="14"/>
      <c r="B15" s="14"/>
      <c r="C15" s="60"/>
      <c r="D15" s="63"/>
      <c r="E15" s="48">
        <f>E14+1</f>
        <v>3</v>
      </c>
      <c r="F15" s="68" t="s">
        <v>29</v>
      </c>
      <c r="G15" s="69"/>
      <c r="H15" s="36" t="s">
        <v>31</v>
      </c>
      <c r="I15" s="43">
        <v>1</v>
      </c>
      <c r="J15" s="33"/>
      <c r="K15" s="33"/>
      <c r="L15" s="2"/>
    </row>
    <row r="16" spans="1:13" x14ac:dyDescent="0.2">
      <c r="A16" s="19"/>
      <c r="B16" s="19"/>
      <c r="C16" s="1"/>
      <c r="D16" s="3"/>
      <c r="E16" s="20"/>
      <c r="F16" s="20"/>
      <c r="G16" s="2"/>
      <c r="H16" s="20"/>
      <c r="I16" s="20"/>
      <c r="J16" s="21"/>
      <c r="K16" s="22"/>
      <c r="L16" s="2"/>
    </row>
    <row r="17" spans="1:13" ht="14.1" customHeight="1" x14ac:dyDescent="0.2">
      <c r="F17" s="10"/>
      <c r="G17" s="10"/>
      <c r="H17" s="11"/>
      <c r="I17" s="11"/>
      <c r="J17" s="11"/>
      <c r="K17" s="12"/>
      <c r="L17" s="12"/>
      <c r="M17" s="12"/>
    </row>
    <row r="18" spans="1:13" x14ac:dyDescent="0.2">
      <c r="A18" s="2"/>
      <c r="H18" s="15"/>
      <c r="I18" s="11"/>
      <c r="J18" s="11"/>
      <c r="K18" s="12"/>
      <c r="L18" s="2"/>
      <c r="M18" s="4"/>
    </row>
    <row r="19" spans="1:13" x14ac:dyDescent="0.2">
      <c r="A19" s="2"/>
      <c r="E19" s="4"/>
      <c r="F19" s="4"/>
      <c r="H19" s="15"/>
      <c r="I19" s="11"/>
      <c r="J19" s="11"/>
      <c r="K19" s="12"/>
      <c r="L19" s="2"/>
      <c r="M19" s="4"/>
    </row>
    <row r="20" spans="1:13" x14ac:dyDescent="0.2">
      <c r="A20" s="2"/>
      <c r="E20" s="4"/>
      <c r="F20" s="4"/>
      <c r="H20" s="15"/>
      <c r="I20" s="11"/>
      <c r="J20" s="11"/>
      <c r="K20" s="12"/>
      <c r="L20" s="2"/>
      <c r="M20" s="4"/>
    </row>
    <row r="21" spans="1:13" x14ac:dyDescent="0.2">
      <c r="A21" s="2"/>
      <c r="E21" s="4"/>
      <c r="F21" s="4"/>
      <c r="H21" s="15"/>
      <c r="I21" s="11"/>
      <c r="J21" s="11"/>
      <c r="K21" s="12"/>
      <c r="L21" s="2"/>
      <c r="M21" s="4"/>
    </row>
    <row r="22" spans="1:13" x14ac:dyDescent="0.2">
      <c r="A22" s="2"/>
      <c r="E22" s="4"/>
      <c r="F22" s="4"/>
      <c r="H22" s="15"/>
      <c r="I22" s="11"/>
      <c r="J22" s="11"/>
      <c r="K22" s="12"/>
      <c r="L22" s="2"/>
      <c r="M22" s="4"/>
    </row>
    <row r="23" spans="1:13" x14ac:dyDescent="0.2">
      <c r="A23" s="2"/>
      <c r="E23" s="4"/>
      <c r="F23" s="4"/>
      <c r="H23" s="15"/>
      <c r="I23" s="11"/>
      <c r="J23" s="11"/>
      <c r="K23" s="12"/>
      <c r="L23" s="2"/>
      <c r="M23" s="4"/>
    </row>
    <row r="24" spans="1:13" x14ac:dyDescent="0.2">
      <c r="E24" s="4"/>
    </row>
  </sheetData>
  <sheetProtection algorithmName="SHA-512" hashValue="BGL4YnPAuGcfiLdGfXBTKNplc/AV5GrsfBagjNjALphmxSd2lWXdfstdF38rr0q9kibB/L4TzN3d6KMKvzufYQ==" saltValue="vVGXTC9InH3tnmqRAfeYLQ==" spinCount="100000" sheet="1" objects="1" scenarios="1"/>
  <mergeCells count="14">
    <mergeCell ref="H5:I5"/>
    <mergeCell ref="H6:I6"/>
    <mergeCell ref="B1:B3"/>
    <mergeCell ref="C1:C3"/>
    <mergeCell ref="C10:C15"/>
    <mergeCell ref="D10:D15"/>
    <mergeCell ref="F11:G11"/>
    <mergeCell ref="F13:G13"/>
    <mergeCell ref="F15:G15"/>
    <mergeCell ref="F9:G9"/>
    <mergeCell ref="E10:G10"/>
    <mergeCell ref="E12:G12"/>
    <mergeCell ref="D1:E3"/>
    <mergeCell ref="F14:G14"/>
  </mergeCells>
  <dataValidations count="1">
    <dataValidation type="decimal" allowBlank="1" showInputMessage="1" showErrorMessage="1" error="Heu d'introduir un valor numèric. Permet un decimal" sqref="K6">
      <formula1>0</formula1>
      <formula2>1000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4"/>
  <sheetViews>
    <sheetView workbookViewId="0">
      <selection activeCell="B18" sqref="B18"/>
    </sheetView>
  </sheetViews>
  <sheetFormatPr baseColWidth="10" defaultRowHeight="15" x14ac:dyDescent="0.25"/>
  <cols>
    <col min="2" max="2" width="45.5703125" bestFit="1" customWidth="1"/>
    <col min="3" max="3" width="8.7109375"/>
  </cols>
  <sheetData>
    <row r="3" spans="2:3" x14ac:dyDescent="0.25">
      <c r="B3" s="38" t="s">
        <v>32</v>
      </c>
      <c r="C3" s="39"/>
    </row>
    <row r="4" spans="2:3" x14ac:dyDescent="0.25">
      <c r="B4" s="40" t="s">
        <v>33</v>
      </c>
      <c r="C4" s="4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Annex C</vt:lpstr>
      <vt:lpstr>Llegenda grup de criteri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2026-03-23T09:52:06Z</dcterms:modified>
</cp:coreProperties>
</file>